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4240" windowHeight="10800"/>
  </bookViews>
  <sheets>
    <sheet name="осн параметры" sheetId="1" r:id="rId1"/>
    <sheet name="БП доходы" sheetId="2" r:id="rId2"/>
    <sheet name="БП свод" sheetId="3" r:id="rId3"/>
  </sheets>
  <calcPr calcId="145621"/>
</workbook>
</file>

<file path=xl/calcChain.xml><?xml version="1.0" encoding="utf-8"?>
<calcChain xmlns="http://schemas.openxmlformats.org/spreadsheetml/2006/main">
  <c r="E5" i="1" l="1"/>
  <c r="G6" i="3" l="1"/>
  <c r="H6" i="3" s="1"/>
  <c r="I6" i="3" s="1"/>
  <c r="G5" i="3"/>
  <c r="H5" i="3" s="1"/>
  <c r="I5" i="3" s="1"/>
  <c r="G4" i="3"/>
  <c r="H4" i="3" s="1"/>
  <c r="I4" i="3" s="1"/>
  <c r="I2" i="3" l="1"/>
  <c r="I7" i="3" s="1"/>
  <c r="I8" i="3" s="1"/>
  <c r="H2" i="3"/>
  <c r="G2" i="3"/>
  <c r="C2" i="3"/>
  <c r="C7" i="3" s="1"/>
  <c r="C8" i="3" s="1"/>
  <c r="D2" i="3"/>
  <c r="D7" i="3" s="1"/>
  <c r="D8" i="3" s="1"/>
  <c r="E2" i="3"/>
  <c r="E7" i="3" s="1"/>
  <c r="E8" i="3" s="1"/>
  <c r="F2" i="3"/>
  <c r="F7" i="3" s="1"/>
  <c r="F8" i="3" s="1"/>
  <c r="B2" i="3"/>
  <c r="B7" i="3" s="1"/>
  <c r="B8" i="3" s="1"/>
  <c r="C7" i="2"/>
  <c r="D7" i="2"/>
  <c r="E7" i="2"/>
  <c r="F7" i="2"/>
  <c r="G7" i="2"/>
  <c r="B7" i="2"/>
  <c r="C5" i="2"/>
  <c r="D5" i="2"/>
  <c r="E5" i="2"/>
  <c r="F5" i="2"/>
  <c r="G5" i="2"/>
  <c r="B5" i="2"/>
  <c r="H7" i="3" l="1"/>
  <c r="H8" i="3" s="1"/>
  <c r="G7" i="3"/>
  <c r="G8" i="3" s="1"/>
  <c r="D10" i="1" l="1"/>
  <c r="G10" i="1" s="1"/>
  <c r="J10" i="1" s="1"/>
  <c r="K10" i="1" l="1"/>
  <c r="H10" i="1" l="1"/>
  <c r="E10" i="1"/>
  <c r="K5" i="1"/>
  <c r="L5" i="1"/>
  <c r="L4" i="1"/>
  <c r="K4" i="1"/>
  <c r="H5" i="1"/>
  <c r="I5" i="1"/>
  <c r="I4" i="1"/>
  <c r="H4" i="1"/>
  <c r="F5" i="1"/>
  <c r="F4" i="1"/>
  <c r="E4" i="1"/>
  <c r="C19" i="1" l="1"/>
  <c r="D19" i="1"/>
  <c r="E19" i="1"/>
  <c r="F19" i="1"/>
  <c r="B19" i="1"/>
  <c r="F27" i="1" l="1"/>
  <c r="E27" i="1"/>
  <c r="D27" i="1"/>
  <c r="F25" i="1"/>
  <c r="E25" i="1"/>
  <c r="D25" i="1"/>
  <c r="F23" i="1"/>
  <c r="E23" i="1"/>
  <c r="D23" i="1"/>
  <c r="F20" i="1"/>
  <c r="E20" i="1"/>
  <c r="D20" i="1"/>
  <c r="L8" i="1" l="1"/>
  <c r="K8" i="1"/>
  <c r="C8" i="1"/>
  <c r="D8" i="1"/>
  <c r="G8" i="1"/>
  <c r="J8" i="1"/>
  <c r="C29" i="1"/>
  <c r="C27" i="1"/>
  <c r="C25" i="1"/>
  <c r="C23" i="1"/>
  <c r="C20" i="1"/>
  <c r="H8" i="1" l="1"/>
  <c r="E8" i="1"/>
  <c r="I8" i="1"/>
  <c r="F8" i="1"/>
  <c r="B8" i="1"/>
</calcChain>
</file>

<file path=xl/sharedStrings.xml><?xml version="1.0" encoding="utf-8"?>
<sst xmlns="http://schemas.openxmlformats.org/spreadsheetml/2006/main" count="101" uniqueCount="62">
  <si>
    <t>Показатель</t>
  </si>
  <si>
    <t>2016 год</t>
  </si>
  <si>
    <t>Общий объем доходов</t>
  </si>
  <si>
    <t>Общий объем расходов</t>
  </si>
  <si>
    <t>в том числе условно утверждаемые расходы</t>
  </si>
  <si>
    <t>х</t>
  </si>
  <si>
    <t>% к общему объему расходов (без учета расходов за счет целевых межбюджетных трансфертов из бюджетов других уровней)</t>
  </si>
  <si>
    <t>Дефицит</t>
  </si>
  <si>
    <t xml:space="preserve"> Верхний предел муниципального внутреннего долга </t>
  </si>
  <si>
    <t>на 1 января 2017 года</t>
  </si>
  <si>
    <t>в том числе верхний предел долга по муниципальных гарантиям ЗАТО г. Североморск</t>
  </si>
  <si>
    <t>Наименование доходов</t>
  </si>
  <si>
    <t>Темп роста (снижения) доходов к предыдущему году, %</t>
  </si>
  <si>
    <t>в том числе:</t>
  </si>
  <si>
    <t>Проект</t>
  </si>
  <si>
    <t>Дотации</t>
  </si>
  <si>
    <t>Темп роста (снижения)к предыдущему году, %</t>
  </si>
  <si>
    <t>Субсидии</t>
  </si>
  <si>
    <t>Субвенции</t>
  </si>
  <si>
    <t>Иные межбюджетные трансферты</t>
  </si>
  <si>
    <t>2017 год</t>
  </si>
  <si>
    <t>Отчет</t>
  </si>
  <si>
    <t>Проект 2018 год</t>
  </si>
  <si>
    <t>Проект 2019 год</t>
  </si>
  <si>
    <t>на 1 января 2016 года</t>
  </si>
  <si>
    <t>на 1 января 2019 года</t>
  </si>
  <si>
    <t>на 1 января 2020 года</t>
  </si>
  <si>
    <t>2018 год</t>
  </si>
  <si>
    <t>2019 год</t>
  </si>
  <si>
    <t>тыс.руб.</t>
  </si>
  <si>
    <t>Прогноз основных характеристик бюджета ЗАТО г. Североморск на 2018 год и плановый период 2019 и 2020 годов</t>
  </si>
  <si>
    <t>Отчет 2016 год</t>
  </si>
  <si>
    <t>Отклонение к 2017 году</t>
  </si>
  <si>
    <t>темп роста (снижения) к 2017 году</t>
  </si>
  <si>
    <t>Проект 2020 год</t>
  </si>
  <si>
    <t>2020 год</t>
  </si>
  <si>
    <t>на 1 января 2021 года</t>
  </si>
  <si>
    <t>План 2017 год (на 01.11.17)</t>
  </si>
  <si>
    <t>Утверждено на 01.11.17</t>
  </si>
  <si>
    <t>Безвозмездные поступления от других бюджетов бюджетной системы РФ</t>
  </si>
  <si>
    <t>2011 год</t>
  </si>
  <si>
    <t>2012 год</t>
  </si>
  <si>
    <t>2013 год</t>
  </si>
  <si>
    <t>2014 год</t>
  </si>
  <si>
    <t>2015 год</t>
  </si>
  <si>
    <t>Доходы</t>
  </si>
  <si>
    <t>- в том числе:</t>
  </si>
  <si>
    <t>безвозмездные поступления;</t>
  </si>
  <si>
    <t>Расходы</t>
  </si>
  <si>
    <t>Дефицит (-), профицит (+)</t>
  </si>
  <si>
    <t>Муниципальный долг на 1 число месяца, следующего за отчетным годом</t>
  </si>
  <si>
    <t>2021 год</t>
  </si>
  <si>
    <t>2022 год</t>
  </si>
  <si>
    <t>2023 год</t>
  </si>
  <si>
    <t>ДОХОДЫ</t>
  </si>
  <si>
    <t>Налоговые и неналоговые доходы</t>
  </si>
  <si>
    <t>Безвозмездные поступления</t>
  </si>
  <si>
    <t>РАСХОДЫ</t>
  </si>
  <si>
    <t>ДЕФИЦИТ</t>
  </si>
  <si>
    <t>Процент дефицита</t>
  </si>
  <si>
    <t>доля в общей сумме доходов бюджета ЗАТО г. Североморск</t>
  </si>
  <si>
    <t xml:space="preserve">2016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</si>
</sst>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5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165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2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/>
    <xf numFmtId="0" fontId="9" fillId="0" borderId="3" xfId="0" applyFont="1" applyBorder="1" applyAlignment="1">
      <alignment vertical="center" wrapText="1"/>
    </xf>
    <xf numFmtId="164" fontId="9" fillId="0" borderId="4" xfId="1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164" fontId="10" fillId="0" borderId="4" xfId="1" applyNumberFormat="1" applyFont="1" applyBorder="1" applyAlignment="1">
      <alignment horizontal="center" vertical="center" wrapText="1"/>
    </xf>
    <xf numFmtId="166" fontId="10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164" fontId="11" fillId="0" borderId="7" xfId="1" applyNumberFormat="1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164" fontId="12" fillId="0" borderId="4" xfId="1" applyNumberFormat="1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164" fontId="12" fillId="0" borderId="9" xfId="1" applyNumberFormat="1" applyFont="1" applyBorder="1" applyAlignment="1">
      <alignment vertical="center" wrapText="1"/>
    </xf>
    <xf numFmtId="0" fontId="13" fillId="0" borderId="0" xfId="0" applyFont="1"/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164" fontId="11" fillId="0" borderId="4" xfId="1" applyNumberFormat="1" applyFont="1" applyBorder="1" applyAlignment="1">
      <alignment horizontal="right" vertical="center"/>
    </xf>
    <xf numFmtId="164" fontId="11" fillId="0" borderId="9" xfId="1" applyNumberFormat="1" applyFont="1" applyBorder="1" applyAlignment="1">
      <alignment horizontal="right" vertical="center"/>
    </xf>
    <xf numFmtId="164" fontId="11" fillId="0" borderId="7" xfId="1" applyNumberFormat="1" applyFont="1" applyBorder="1" applyAlignment="1">
      <alignment horizontal="right" vertical="center"/>
    </xf>
    <xf numFmtId="0" fontId="14" fillId="0" borderId="3" xfId="0" applyFont="1" applyBorder="1" applyAlignment="1">
      <alignment horizontal="justify" vertical="top" wrapText="1"/>
    </xf>
    <xf numFmtId="0" fontId="14" fillId="0" borderId="8" xfId="0" applyFont="1" applyBorder="1" applyAlignment="1">
      <alignment horizontal="justify"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14" fillId="0" borderId="4" xfId="1" applyNumberFormat="1" applyFont="1" applyBorder="1" applyAlignment="1">
      <alignment horizontal="right" vertical="top" wrapText="1"/>
    </xf>
    <xf numFmtId="164" fontId="14" fillId="0" borderId="9" xfId="1" applyNumberFormat="1" applyFont="1" applyBorder="1" applyAlignment="1">
      <alignment vertical="top" wrapText="1"/>
    </xf>
    <xf numFmtId="164" fontId="14" fillId="0" borderId="9" xfId="1" applyNumberFormat="1" applyFont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8" xfId="0" applyFont="1" applyBorder="1" applyAlignment="1">
      <alignment wrapText="1"/>
    </xf>
    <xf numFmtId="0" fontId="14" fillId="0" borderId="3" xfId="0" applyFont="1" applyBorder="1" applyAlignment="1">
      <alignment wrapText="1"/>
    </xf>
    <xf numFmtId="164" fontId="14" fillId="0" borderId="9" xfId="1" applyNumberFormat="1" applyFont="1" applyBorder="1" applyAlignment="1">
      <alignment horizontal="center" wrapText="1"/>
    </xf>
    <xf numFmtId="164" fontId="14" fillId="0" borderId="4" xfId="1" applyNumberFormat="1" applyFont="1" applyBorder="1" applyAlignment="1">
      <alignment horizontal="center" wrapText="1"/>
    </xf>
    <xf numFmtId="164" fontId="14" fillId="0" borderId="1" xfId="1" applyNumberFormat="1" applyFont="1" applyBorder="1" applyAlignment="1">
      <alignment horizontal="center" wrapText="1"/>
    </xf>
    <xf numFmtId="164" fontId="14" fillId="0" borderId="2" xfId="1" applyNumberFormat="1" applyFont="1" applyBorder="1" applyAlignment="1">
      <alignment horizontal="center" wrapText="1"/>
    </xf>
    <xf numFmtId="0" fontId="9" fillId="0" borderId="5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workbookViewId="0">
      <selection activeCell="M20" sqref="M20"/>
    </sheetView>
  </sheetViews>
  <sheetFormatPr defaultRowHeight="15" x14ac:dyDescent="0.25"/>
  <cols>
    <col min="1" max="1" width="41.140625" customWidth="1"/>
    <col min="2" max="2" width="14.140625" customWidth="1"/>
    <col min="3" max="3" width="13.28515625" customWidth="1"/>
    <col min="4" max="4" width="11.140625" customWidth="1"/>
    <col min="5" max="5" width="11" customWidth="1"/>
    <col min="6" max="6" width="11.85546875" customWidth="1"/>
    <col min="7" max="7" width="12.140625" customWidth="1"/>
    <col min="8" max="8" width="11" customWidth="1"/>
    <col min="9" max="9" width="11.5703125" customWidth="1"/>
    <col min="10" max="10" width="10.7109375" customWidth="1"/>
    <col min="11" max="11" width="11.42578125" customWidth="1"/>
    <col min="12" max="12" width="10.85546875" customWidth="1"/>
    <col min="13" max="13" width="15.140625" customWidth="1"/>
  </cols>
  <sheetData>
    <row r="1" spans="1:12" x14ac:dyDescent="0.25">
      <c r="A1" s="8" t="s">
        <v>30</v>
      </c>
    </row>
    <row r="2" spans="1:12" ht="15.75" thickBot="1" x14ac:dyDescent="0.3">
      <c r="L2" t="s">
        <v>29</v>
      </c>
    </row>
    <row r="3" spans="1:12" ht="36.75" thickBot="1" x14ac:dyDescent="0.3">
      <c r="A3" s="3" t="s">
        <v>0</v>
      </c>
      <c r="B3" s="4" t="s">
        <v>31</v>
      </c>
      <c r="C3" s="4" t="s">
        <v>37</v>
      </c>
      <c r="D3" s="4" t="s">
        <v>22</v>
      </c>
      <c r="E3" s="4" t="s">
        <v>32</v>
      </c>
      <c r="F3" s="4" t="s">
        <v>33</v>
      </c>
      <c r="G3" s="4" t="s">
        <v>23</v>
      </c>
      <c r="H3" s="4" t="s">
        <v>32</v>
      </c>
      <c r="I3" s="4" t="s">
        <v>33</v>
      </c>
      <c r="J3" s="4" t="s">
        <v>34</v>
      </c>
      <c r="K3" s="4" t="s">
        <v>32</v>
      </c>
      <c r="L3" s="4" t="s">
        <v>33</v>
      </c>
    </row>
    <row r="4" spans="1:12" ht="15.75" thickBot="1" x14ac:dyDescent="0.3">
      <c r="A4" s="9" t="s">
        <v>2</v>
      </c>
      <c r="B4" s="10">
        <v>2393417.2999999998</v>
      </c>
      <c r="C4" s="10">
        <v>2405888.7790000001</v>
      </c>
      <c r="D4" s="10">
        <v>2546974.6770000001</v>
      </c>
      <c r="E4" s="10">
        <f>D4-C4</f>
        <v>141085.89800000004</v>
      </c>
      <c r="F4" s="10">
        <f>D4/C4*100</f>
        <v>105.86419036621643</v>
      </c>
      <c r="G4" s="10">
        <v>2335220.5010000002</v>
      </c>
      <c r="H4" s="10">
        <f>G4-C4</f>
        <v>-70668.277999999933</v>
      </c>
      <c r="I4" s="10">
        <f>G4/C4*100</f>
        <v>97.062695556966986</v>
      </c>
      <c r="J4" s="10">
        <v>2436839.591</v>
      </c>
      <c r="K4" s="10">
        <f>J4-C4</f>
        <v>30950.811999999918</v>
      </c>
      <c r="L4" s="10">
        <f>J4/C4*100</f>
        <v>101.28646063235161</v>
      </c>
    </row>
    <row r="5" spans="1:12" ht="15.75" thickBot="1" x14ac:dyDescent="0.3">
      <c r="A5" s="9" t="s">
        <v>3</v>
      </c>
      <c r="B5" s="10">
        <v>2509308.9</v>
      </c>
      <c r="C5" s="10">
        <v>2630660.4169999999</v>
      </c>
      <c r="D5" s="10">
        <v>2657880.0589999999</v>
      </c>
      <c r="E5" s="10">
        <f t="shared" ref="E5:E8" si="0">D5-C5</f>
        <v>27219.641999999993</v>
      </c>
      <c r="F5" s="10">
        <f t="shared" ref="F5:F8" si="1">D5/C5*100</f>
        <v>101.03470755191736</v>
      </c>
      <c r="G5" s="10">
        <v>2442841.048</v>
      </c>
      <c r="H5" s="10">
        <f t="shared" ref="H5:H8" si="2">G5-C5</f>
        <v>-187819.36899999995</v>
      </c>
      <c r="I5" s="10">
        <f t="shared" ref="I5:I8" si="3">G5/C5*100</f>
        <v>92.860371951230832</v>
      </c>
      <c r="J5" s="10">
        <v>2542670.949</v>
      </c>
      <c r="K5" s="10">
        <f>J5-C5</f>
        <v>-87989.467999999877</v>
      </c>
      <c r="L5" s="10">
        <f>J5/C5*100</f>
        <v>96.655232753289269</v>
      </c>
    </row>
    <row r="6" spans="1:12" ht="15.75" thickBot="1" x14ac:dyDescent="0.3">
      <c r="A6" s="11" t="s">
        <v>4</v>
      </c>
      <c r="B6" s="12" t="s">
        <v>5</v>
      </c>
      <c r="C6" s="12" t="s">
        <v>5</v>
      </c>
      <c r="D6" s="12" t="s">
        <v>5</v>
      </c>
      <c r="E6" s="10">
        <v>0</v>
      </c>
      <c r="F6" s="12" t="s">
        <v>5</v>
      </c>
      <c r="G6" s="13">
        <v>36524.489000000001</v>
      </c>
      <c r="H6" s="12" t="s">
        <v>5</v>
      </c>
      <c r="I6" s="12" t="s">
        <v>5</v>
      </c>
      <c r="J6" s="13">
        <v>76015.531000000003</v>
      </c>
      <c r="K6" s="12" t="s">
        <v>5</v>
      </c>
      <c r="L6" s="12" t="s">
        <v>5</v>
      </c>
    </row>
    <row r="7" spans="1:12" ht="45.75" customHeight="1" thickBot="1" x14ac:dyDescent="0.3">
      <c r="A7" s="11" t="s">
        <v>6</v>
      </c>
      <c r="B7" s="12" t="s">
        <v>5</v>
      </c>
      <c r="C7" s="12" t="s">
        <v>5</v>
      </c>
      <c r="D7" s="12" t="s">
        <v>5</v>
      </c>
      <c r="E7" s="12" t="s">
        <v>5</v>
      </c>
      <c r="F7" s="12" t="s">
        <v>5</v>
      </c>
      <c r="G7" s="14">
        <v>2.5</v>
      </c>
      <c r="H7" s="12" t="s">
        <v>5</v>
      </c>
      <c r="I7" s="12" t="s">
        <v>5</v>
      </c>
      <c r="J7" s="14">
        <v>5</v>
      </c>
      <c r="K7" s="12" t="s">
        <v>5</v>
      </c>
      <c r="L7" s="12" t="s">
        <v>5</v>
      </c>
    </row>
    <row r="8" spans="1:12" ht="15.75" thickBot="1" x14ac:dyDescent="0.3">
      <c r="A8" s="9" t="s">
        <v>7</v>
      </c>
      <c r="B8" s="10">
        <f>B4-B5</f>
        <v>-115891.60000000009</v>
      </c>
      <c r="C8" s="10">
        <f t="shared" ref="C8:J8" si="4">C4-C5</f>
        <v>-224771.6379999998</v>
      </c>
      <c r="D8" s="10">
        <f t="shared" si="4"/>
        <v>-110905.38199999975</v>
      </c>
      <c r="E8" s="10">
        <f t="shared" si="0"/>
        <v>113866.25600000005</v>
      </c>
      <c r="F8" s="10">
        <f t="shared" si="1"/>
        <v>49.341359517965451</v>
      </c>
      <c r="G8" s="10">
        <f t="shared" si="4"/>
        <v>-107620.54699999979</v>
      </c>
      <c r="H8" s="10">
        <f t="shared" si="2"/>
        <v>117151.09100000001</v>
      </c>
      <c r="I8" s="10">
        <f t="shared" si="3"/>
        <v>47.879949604673826</v>
      </c>
      <c r="J8" s="10">
        <f t="shared" si="4"/>
        <v>-105831.35800000001</v>
      </c>
      <c r="K8" s="10">
        <f t="shared" ref="K8:L8" si="5">K4-K5</f>
        <v>118940.2799999998</v>
      </c>
      <c r="L8" s="10">
        <f t="shared" si="5"/>
        <v>4.6312278790623367</v>
      </c>
    </row>
    <row r="9" spans="1:12" ht="27" customHeight="1" thickBot="1" x14ac:dyDescent="0.3">
      <c r="A9" s="46" t="s">
        <v>8</v>
      </c>
      <c r="B9" s="15" t="s">
        <v>24</v>
      </c>
      <c r="C9" s="15" t="s">
        <v>9</v>
      </c>
      <c r="D9" s="15" t="s">
        <v>25</v>
      </c>
      <c r="E9" s="10"/>
      <c r="F9" s="10"/>
      <c r="G9" s="15" t="s">
        <v>26</v>
      </c>
      <c r="H9" s="10"/>
      <c r="I9" s="10"/>
      <c r="J9" s="15" t="s">
        <v>36</v>
      </c>
      <c r="K9" s="10"/>
      <c r="L9" s="10"/>
    </row>
    <row r="10" spans="1:12" ht="15.75" thickBot="1" x14ac:dyDescent="0.3">
      <c r="A10" s="47"/>
      <c r="B10" s="10">
        <v>60000</v>
      </c>
      <c r="C10" s="10">
        <v>137000</v>
      </c>
      <c r="D10" s="10">
        <f>137000+111000</f>
        <v>248000</v>
      </c>
      <c r="E10" s="10">
        <f t="shared" ref="E10" si="6">D10-C10</f>
        <v>111000</v>
      </c>
      <c r="F10" s="10"/>
      <c r="G10" s="10">
        <f>D10+107650</f>
        <v>355650</v>
      </c>
      <c r="H10" s="10">
        <f t="shared" ref="H10" si="7">G10-C10</f>
        <v>218650</v>
      </c>
      <c r="I10" s="10"/>
      <c r="J10" s="10">
        <f>G10+105870</f>
        <v>461520</v>
      </c>
      <c r="K10" s="10">
        <f>J10-C10</f>
        <v>324520</v>
      </c>
      <c r="L10" s="10"/>
    </row>
    <row r="11" spans="1:12" ht="24.75" thickBot="1" x14ac:dyDescent="0.3">
      <c r="A11" s="5" t="s">
        <v>10</v>
      </c>
      <c r="B11" s="7">
        <v>0</v>
      </c>
      <c r="C11" s="7">
        <v>0</v>
      </c>
      <c r="D11" s="7">
        <v>0</v>
      </c>
      <c r="E11" s="6" t="s">
        <v>5</v>
      </c>
      <c r="F11" s="6" t="s">
        <v>5</v>
      </c>
      <c r="G11" s="7">
        <v>0</v>
      </c>
      <c r="H11" s="6" t="s">
        <v>5</v>
      </c>
      <c r="I11" s="6" t="s">
        <v>5</v>
      </c>
      <c r="J11" s="7">
        <v>0</v>
      </c>
      <c r="K11" s="6" t="s">
        <v>5</v>
      </c>
      <c r="L11" s="6" t="s">
        <v>5</v>
      </c>
    </row>
    <row r="15" spans="1:12" x14ac:dyDescent="0.25">
      <c r="C15" s="2"/>
      <c r="D15" s="2"/>
    </row>
    <row r="16" spans="1:12" ht="15.75" thickBot="1" x14ac:dyDescent="0.3"/>
    <row r="17" spans="1:6" ht="15.75" thickBot="1" x14ac:dyDescent="0.3">
      <c r="A17" s="48" t="s">
        <v>11</v>
      </c>
      <c r="B17" s="16" t="s">
        <v>1</v>
      </c>
      <c r="C17" s="1" t="s">
        <v>20</v>
      </c>
      <c r="D17" s="1" t="s">
        <v>27</v>
      </c>
      <c r="E17" s="1" t="s">
        <v>28</v>
      </c>
      <c r="F17" s="1" t="s">
        <v>35</v>
      </c>
    </row>
    <row r="18" spans="1:6" ht="26.25" thickBot="1" x14ac:dyDescent="0.3">
      <c r="A18" s="49"/>
      <c r="B18" s="17" t="s">
        <v>21</v>
      </c>
      <c r="C18" s="25" t="s">
        <v>38</v>
      </c>
      <c r="D18" s="26" t="s">
        <v>14</v>
      </c>
      <c r="E18" s="26" t="s">
        <v>14</v>
      </c>
      <c r="F18" s="26" t="s">
        <v>14</v>
      </c>
    </row>
    <row r="19" spans="1:6" ht="25.5" x14ac:dyDescent="0.25">
      <c r="A19" s="18" t="s">
        <v>39</v>
      </c>
      <c r="B19" s="19">
        <f>B22+B24+B26+B28</f>
        <v>1263246.8330000001</v>
      </c>
      <c r="C19" s="19">
        <f t="shared" ref="C19:F19" si="8">C22+C24+C26+C28</f>
        <v>1310116.122</v>
      </c>
      <c r="D19" s="19">
        <f t="shared" si="8"/>
        <v>1435708.466</v>
      </c>
      <c r="E19" s="19">
        <f t="shared" si="8"/>
        <v>1241417.1500000001</v>
      </c>
      <c r="F19" s="19">
        <f t="shared" si="8"/>
        <v>1356378.01</v>
      </c>
    </row>
    <row r="20" spans="1:6" ht="26.25" thickBot="1" x14ac:dyDescent="0.3">
      <c r="A20" s="20" t="s">
        <v>12</v>
      </c>
      <c r="B20" s="21"/>
      <c r="C20" s="27">
        <f>C19/B19</f>
        <v>1.0371022414429436</v>
      </c>
      <c r="D20" s="27">
        <f>D19/C19</f>
        <v>1.0958635207146927</v>
      </c>
      <c r="E20" s="27">
        <f>E19/D19</f>
        <v>0.86467216666813196</v>
      </c>
      <c r="F20" s="27">
        <f>F19/E19</f>
        <v>1.0926045366781021</v>
      </c>
    </row>
    <row r="21" spans="1:6" x14ac:dyDescent="0.25">
      <c r="A21" s="22" t="s">
        <v>13</v>
      </c>
      <c r="B21" s="23"/>
      <c r="C21" s="28"/>
      <c r="D21" s="28"/>
      <c r="E21" s="28"/>
      <c r="F21" s="28"/>
    </row>
    <row r="22" spans="1:6" x14ac:dyDescent="0.25">
      <c r="A22" s="18" t="s">
        <v>15</v>
      </c>
      <c r="B22" s="19">
        <v>357992.88900000002</v>
      </c>
      <c r="C22" s="29">
        <v>346917.32</v>
      </c>
      <c r="D22" s="29">
        <v>422718.7</v>
      </c>
      <c r="E22" s="29">
        <v>259555.7</v>
      </c>
      <c r="F22" s="29">
        <v>334017.7</v>
      </c>
    </row>
    <row r="23" spans="1:6" ht="15.75" thickBot="1" x14ac:dyDescent="0.3">
      <c r="A23" s="20" t="s">
        <v>16</v>
      </c>
      <c r="B23" s="21"/>
      <c r="C23" s="27">
        <f>C22/B22</f>
        <v>0.96906204189994394</v>
      </c>
      <c r="D23" s="27">
        <f>D22/C22</f>
        <v>1.2184998431326519</v>
      </c>
      <c r="E23" s="27">
        <f>E22/D22</f>
        <v>0.6140151831466174</v>
      </c>
      <c r="F23" s="27">
        <f>F22/E22</f>
        <v>1.2868825458273503</v>
      </c>
    </row>
    <row r="24" spans="1:6" x14ac:dyDescent="0.25">
      <c r="A24" s="18" t="s">
        <v>17</v>
      </c>
      <c r="B24" s="19">
        <v>70362.942999999999</v>
      </c>
      <c r="C24" s="29">
        <v>90671.83</v>
      </c>
      <c r="D24" s="29">
        <v>96055.725000000006</v>
      </c>
      <c r="E24" s="29">
        <v>30004.492999999999</v>
      </c>
      <c r="F24" s="29">
        <v>30174.492999999999</v>
      </c>
    </row>
    <row r="25" spans="1:6" ht="15.75" thickBot="1" x14ac:dyDescent="0.3">
      <c r="A25" s="20" t="s">
        <v>16</v>
      </c>
      <c r="B25" s="21"/>
      <c r="C25" s="27">
        <f>C24/B24</f>
        <v>1.2886304371890756</v>
      </c>
      <c r="D25" s="27">
        <f>D24/C24</f>
        <v>1.0593778133737899</v>
      </c>
      <c r="E25" s="27">
        <f>E24/D24</f>
        <v>0.31236548368147754</v>
      </c>
      <c r="F25" s="27">
        <f>F24/E24</f>
        <v>1.0056658181159734</v>
      </c>
    </row>
    <row r="26" spans="1:6" x14ac:dyDescent="0.25">
      <c r="A26" s="18" t="s">
        <v>18</v>
      </c>
      <c r="B26" s="19">
        <v>834873.41899999999</v>
      </c>
      <c r="C26" s="29">
        <v>872526.97199999995</v>
      </c>
      <c r="D26" s="29">
        <v>916934.04099999997</v>
      </c>
      <c r="E26" s="29">
        <v>951856.95700000005</v>
      </c>
      <c r="F26" s="29">
        <v>992185.81700000004</v>
      </c>
    </row>
    <row r="27" spans="1:6" ht="15.75" thickBot="1" x14ac:dyDescent="0.3">
      <c r="A27" s="20" t="s">
        <v>16</v>
      </c>
      <c r="B27" s="21"/>
      <c r="C27" s="27">
        <f>C26/B26</f>
        <v>1.045100912477368</v>
      </c>
      <c r="D27" s="27">
        <f>D26/C26</f>
        <v>1.050894780820598</v>
      </c>
      <c r="E27" s="27">
        <f>E26/D26</f>
        <v>1.0380866173993426</v>
      </c>
      <c r="F27" s="27">
        <f>F26/E26</f>
        <v>1.0423686140059383</v>
      </c>
    </row>
    <row r="28" spans="1:6" x14ac:dyDescent="0.25">
      <c r="A28" s="18" t="s">
        <v>19</v>
      </c>
      <c r="B28" s="19">
        <v>17.582000000000001</v>
      </c>
      <c r="C28" s="29"/>
      <c r="D28" s="29">
        <v>0</v>
      </c>
      <c r="E28" s="29">
        <v>0</v>
      </c>
      <c r="F28" s="29">
        <v>0</v>
      </c>
    </row>
    <row r="29" spans="1:6" ht="15.75" thickBot="1" x14ac:dyDescent="0.3">
      <c r="A29" s="20" t="s">
        <v>16</v>
      </c>
      <c r="B29" s="21"/>
      <c r="C29" s="27">
        <f>C28/B28</f>
        <v>0</v>
      </c>
      <c r="D29" s="27"/>
      <c r="E29" s="27"/>
      <c r="F29" s="27"/>
    </row>
    <row r="30" spans="1:6" x14ac:dyDescent="0.25">
      <c r="A30" s="24"/>
      <c r="B30" s="24"/>
    </row>
    <row r="31" spans="1:6" x14ac:dyDescent="0.25">
      <c r="C31" s="2"/>
      <c r="D31" s="2"/>
    </row>
  </sheetData>
  <mergeCells count="2">
    <mergeCell ref="A9:A10"/>
    <mergeCell ref="A17:A18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G14" sqref="G14"/>
    </sheetView>
  </sheetViews>
  <sheetFormatPr defaultRowHeight="15" x14ac:dyDescent="0.25"/>
  <cols>
    <col min="1" max="1" width="30.140625" customWidth="1"/>
    <col min="2" max="2" width="9.85546875" customWidth="1"/>
    <col min="3" max="3" width="9.42578125" customWidth="1"/>
    <col min="4" max="4" width="9.7109375" customWidth="1"/>
    <col min="5" max="5" width="10.28515625" customWidth="1"/>
    <col min="6" max="6" width="9.5703125" customWidth="1"/>
    <col min="7" max="7" width="9.7109375" customWidth="1"/>
  </cols>
  <sheetData>
    <row r="1" spans="1:7" s="34" customFormat="1" ht="15.75" thickBot="1" x14ac:dyDescent="0.3">
      <c r="A1" s="32" t="s">
        <v>0</v>
      </c>
      <c r="B1" s="33" t="s">
        <v>40</v>
      </c>
      <c r="C1" s="33" t="s">
        <v>41</v>
      </c>
      <c r="D1" s="33" t="s">
        <v>42</v>
      </c>
      <c r="E1" s="33" t="s">
        <v>43</v>
      </c>
      <c r="F1" s="33" t="s">
        <v>44</v>
      </c>
      <c r="G1" s="33" t="s">
        <v>1</v>
      </c>
    </row>
    <row r="2" spans="1:7" ht="23.25" customHeight="1" thickBot="1" x14ac:dyDescent="0.3">
      <c r="A2" s="30" t="s">
        <v>45</v>
      </c>
      <c r="B2" s="35">
        <v>2901.3779</v>
      </c>
      <c r="C2" s="35">
        <v>2835.5689000000002</v>
      </c>
      <c r="D2" s="35">
        <v>2947.1826999999998</v>
      </c>
      <c r="E2" s="35">
        <v>2846.7220000000002</v>
      </c>
      <c r="F2" s="35">
        <v>2461.0201000000002</v>
      </c>
      <c r="G2" s="35">
        <v>2393.4</v>
      </c>
    </row>
    <row r="3" spans="1:7" x14ac:dyDescent="0.25">
      <c r="A3" s="31" t="s">
        <v>46</v>
      </c>
      <c r="B3" s="36"/>
      <c r="C3" s="36"/>
      <c r="D3" s="36"/>
      <c r="E3" s="36"/>
      <c r="F3" s="36"/>
      <c r="G3" s="36"/>
    </row>
    <row r="4" spans="1:7" ht="23.25" customHeight="1" x14ac:dyDescent="0.25">
      <c r="A4" s="31" t="s">
        <v>47</v>
      </c>
      <c r="B4" s="37">
        <v>1991.4915000000001</v>
      </c>
      <c r="C4" s="37">
        <v>1638.8358000000001</v>
      </c>
      <c r="D4" s="37">
        <v>1534.6659</v>
      </c>
      <c r="E4" s="37">
        <v>1747.7885000000001</v>
      </c>
      <c r="F4" s="37">
        <v>1369.932</v>
      </c>
      <c r="G4" s="37">
        <v>1258.98</v>
      </c>
    </row>
    <row r="5" spans="1:7" ht="34.5" customHeight="1" x14ac:dyDescent="0.25">
      <c r="A5" s="31" t="s">
        <v>60</v>
      </c>
      <c r="B5" s="37">
        <f>B4/B2*100</f>
        <v>68.639507456095259</v>
      </c>
      <c r="C5" s="37">
        <f t="shared" ref="C5:G5" si="0">C4/C2*100</f>
        <v>57.795661392675022</v>
      </c>
      <c r="D5" s="37">
        <f t="shared" si="0"/>
        <v>52.072302813123869</v>
      </c>
      <c r="E5" s="37">
        <f t="shared" si="0"/>
        <v>61.396529060442148</v>
      </c>
      <c r="F5" s="37">
        <f t="shared" si="0"/>
        <v>55.665209723398846</v>
      </c>
      <c r="G5" s="37">
        <f t="shared" si="0"/>
        <v>52.602155928804208</v>
      </c>
    </row>
    <row r="6" spans="1:7" ht="15.75" thickBot="1" x14ac:dyDescent="0.3">
      <c r="A6" s="30" t="s">
        <v>48</v>
      </c>
      <c r="B6" s="35">
        <v>2667.5093999999999</v>
      </c>
      <c r="C6" s="35">
        <v>2575.3319999999999</v>
      </c>
      <c r="D6" s="35">
        <v>2921.3103000000001</v>
      </c>
      <c r="E6" s="35">
        <v>3125.0279999999998</v>
      </c>
      <c r="F6" s="35">
        <v>2486.23</v>
      </c>
      <c r="G6" s="35">
        <v>2509.3000000000002</v>
      </c>
    </row>
    <row r="7" spans="1:7" ht="15.75" thickBot="1" x14ac:dyDescent="0.3">
      <c r="A7" s="30" t="s">
        <v>49</v>
      </c>
      <c r="B7" s="35">
        <f>B2-B6</f>
        <v>233.86850000000004</v>
      </c>
      <c r="C7" s="35">
        <f t="shared" ref="C7:G7" si="1">C2-C6</f>
        <v>260.23690000000033</v>
      </c>
      <c r="D7" s="35">
        <f t="shared" si="1"/>
        <v>25.872399999999743</v>
      </c>
      <c r="E7" s="35">
        <f t="shared" si="1"/>
        <v>-278.30599999999959</v>
      </c>
      <c r="F7" s="35">
        <f t="shared" si="1"/>
        <v>-25.209899999999834</v>
      </c>
      <c r="G7" s="35">
        <f t="shared" si="1"/>
        <v>-115.90000000000009</v>
      </c>
    </row>
    <row r="8" spans="1:7" ht="45.75" thickBot="1" x14ac:dyDescent="0.3">
      <c r="A8" s="30" t="s">
        <v>50</v>
      </c>
      <c r="B8" s="35">
        <v>79.260999999999996</v>
      </c>
      <c r="C8" s="35">
        <v>0</v>
      </c>
      <c r="D8" s="35">
        <v>0</v>
      </c>
      <c r="E8" s="35">
        <v>0</v>
      </c>
      <c r="F8" s="35">
        <v>0</v>
      </c>
      <c r="G8" s="35">
        <v>60</v>
      </c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E31" sqref="E31"/>
    </sheetView>
  </sheetViews>
  <sheetFormatPr defaultRowHeight="15" x14ac:dyDescent="0.25"/>
  <cols>
    <col min="1" max="1" width="26.7109375" customWidth="1"/>
    <col min="2" max="2" width="13.7109375" customWidth="1"/>
    <col min="3" max="9" width="15" bestFit="1" customWidth="1"/>
  </cols>
  <sheetData>
    <row r="1" spans="1:9" ht="15.75" thickBot="1" x14ac:dyDescent="0.3">
      <c r="A1" s="38" t="s">
        <v>0</v>
      </c>
      <c r="B1" s="39" t="s">
        <v>61</v>
      </c>
      <c r="C1" s="39" t="s">
        <v>20</v>
      </c>
      <c r="D1" s="39" t="s">
        <v>27</v>
      </c>
      <c r="E1" s="39" t="s">
        <v>28</v>
      </c>
      <c r="F1" s="39" t="s">
        <v>35</v>
      </c>
      <c r="G1" s="39" t="s">
        <v>51</v>
      </c>
      <c r="H1" s="39" t="s">
        <v>52</v>
      </c>
      <c r="I1" s="39" t="s">
        <v>53</v>
      </c>
    </row>
    <row r="2" spans="1:9" x14ac:dyDescent="0.25">
      <c r="A2" s="40" t="s">
        <v>54</v>
      </c>
      <c r="B2" s="42">
        <f>B4+B5</f>
        <v>2393417.2999999998</v>
      </c>
      <c r="C2" s="42">
        <f t="shared" ref="C2:I2" si="0">C4+C5</f>
        <v>2405888.7999999998</v>
      </c>
      <c r="D2" s="42">
        <f t="shared" si="0"/>
        <v>2546974.7000000002</v>
      </c>
      <c r="E2" s="42">
        <f t="shared" si="0"/>
        <v>2335220.5010000002</v>
      </c>
      <c r="F2" s="42">
        <f t="shared" si="0"/>
        <v>2436839.58</v>
      </c>
      <c r="G2" s="42">
        <f t="shared" si="0"/>
        <v>2492358.2615999999</v>
      </c>
      <c r="H2" s="42">
        <f t="shared" si="0"/>
        <v>2547715.7808900001</v>
      </c>
      <c r="I2" s="42">
        <f t="shared" si="0"/>
        <v>2602924.3761048</v>
      </c>
    </row>
    <row r="3" spans="1:9" x14ac:dyDescent="0.25">
      <c r="A3" s="40" t="s">
        <v>13</v>
      </c>
      <c r="B3" s="42"/>
      <c r="C3" s="42"/>
      <c r="D3" s="42"/>
      <c r="E3" s="42"/>
      <c r="F3" s="42"/>
      <c r="G3" s="42"/>
      <c r="H3" s="42"/>
      <c r="I3" s="42"/>
    </row>
    <row r="4" spans="1:9" ht="30" x14ac:dyDescent="0.25">
      <c r="A4" s="40" t="s">
        <v>55</v>
      </c>
      <c r="B4" s="42">
        <v>1134428.6000000001</v>
      </c>
      <c r="C4" s="42">
        <v>1092382.2</v>
      </c>
      <c r="D4" s="42">
        <v>1111266.2</v>
      </c>
      <c r="E4" s="42">
        <v>1093803.3500000001</v>
      </c>
      <c r="F4" s="42">
        <v>1080461.58</v>
      </c>
      <c r="G4" s="42">
        <f>F4*1.02</f>
        <v>1102070.8116000001</v>
      </c>
      <c r="H4" s="42">
        <f>G4*1.025</f>
        <v>1129622.58189</v>
      </c>
      <c r="I4" s="42">
        <f>H4*1.02</f>
        <v>1152215.0335278001</v>
      </c>
    </row>
    <row r="5" spans="1:9" ht="14.25" customHeight="1" x14ac:dyDescent="0.25">
      <c r="A5" s="40" t="s">
        <v>56</v>
      </c>
      <c r="B5" s="42">
        <v>1258988.7</v>
      </c>
      <c r="C5" s="42">
        <v>1313506.6000000001</v>
      </c>
      <c r="D5" s="42">
        <v>1435708.5</v>
      </c>
      <c r="E5" s="42">
        <v>1241417.1510000001</v>
      </c>
      <c r="F5" s="42">
        <v>1356378</v>
      </c>
      <c r="G5" s="42">
        <f>F5*1.025</f>
        <v>1390287.45</v>
      </c>
      <c r="H5" s="42">
        <f t="shared" ref="H5:H6" si="1">G5*1.02</f>
        <v>1418093.199</v>
      </c>
      <c r="I5" s="42">
        <f>H5*1.023</f>
        <v>1450709.3425769999</v>
      </c>
    </row>
    <row r="6" spans="1:9" ht="15.75" thickBot="1" x14ac:dyDescent="0.3">
      <c r="A6" s="41" t="s">
        <v>57</v>
      </c>
      <c r="B6" s="43">
        <v>2509308.9</v>
      </c>
      <c r="C6" s="43">
        <v>2630660.4</v>
      </c>
      <c r="D6" s="43">
        <v>2657880.1</v>
      </c>
      <c r="E6" s="43">
        <v>2442841.048</v>
      </c>
      <c r="F6" s="43">
        <v>2542670.949</v>
      </c>
      <c r="G6" s="42">
        <f>F6*1.023</f>
        <v>2601152.3808269999</v>
      </c>
      <c r="H6" s="42">
        <f t="shared" si="1"/>
        <v>2653175.4284435399</v>
      </c>
      <c r="I6" s="42">
        <f>H6*1.023</f>
        <v>2714198.463297741</v>
      </c>
    </row>
    <row r="7" spans="1:9" ht="21" customHeight="1" thickBot="1" x14ac:dyDescent="0.3">
      <c r="A7" s="41" t="s">
        <v>58</v>
      </c>
      <c r="B7" s="43">
        <f>B2-B6</f>
        <v>-115891.60000000009</v>
      </c>
      <c r="C7" s="43">
        <f t="shared" ref="C7:I7" si="2">C2-C6</f>
        <v>-224771.60000000009</v>
      </c>
      <c r="D7" s="43">
        <f t="shared" si="2"/>
        <v>-110905.39999999991</v>
      </c>
      <c r="E7" s="43">
        <f t="shared" si="2"/>
        <v>-107620.54699999979</v>
      </c>
      <c r="F7" s="43">
        <f t="shared" si="2"/>
        <v>-105831.36899999995</v>
      </c>
      <c r="G7" s="44">
        <f t="shared" si="2"/>
        <v>-108794.11922700005</v>
      </c>
      <c r="H7" s="45">
        <f t="shared" si="2"/>
        <v>-105459.64755353983</v>
      </c>
      <c r="I7" s="44">
        <f t="shared" si="2"/>
        <v>-111274.08719294099</v>
      </c>
    </row>
    <row r="8" spans="1:9" ht="28.5" customHeight="1" thickBot="1" x14ac:dyDescent="0.3">
      <c r="A8" s="41" t="s">
        <v>59</v>
      </c>
      <c r="B8" s="43">
        <f>-(B7/B4)*100</f>
        <v>10.215856687675194</v>
      </c>
      <c r="C8" s="43">
        <f t="shared" ref="C8:I8" si="3">-(C7/C4)*100</f>
        <v>20.57627815612522</v>
      </c>
      <c r="D8" s="43">
        <f t="shared" si="3"/>
        <v>9.9800929786220358</v>
      </c>
      <c r="E8" s="43">
        <f t="shared" si="3"/>
        <v>9.8391129447537136</v>
      </c>
      <c r="F8" s="43">
        <f t="shared" si="3"/>
        <v>9.7950145529468937</v>
      </c>
      <c r="G8" s="43">
        <f t="shared" si="3"/>
        <v>9.8717902771648038</v>
      </c>
      <c r="H8" s="43">
        <f t="shared" si="3"/>
        <v>9.3358303245932497</v>
      </c>
      <c r="I8" s="43">
        <f t="shared" si="3"/>
        <v>9.6574062961361484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осн параметры</vt:lpstr>
      <vt:lpstr>БП доходы</vt:lpstr>
      <vt:lpstr>БП свод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2017-11-15T14:13:06Z</cp:lastPrinted>
  <dcterms:created xsi:type="dcterms:W3CDTF">2015-11-25T14:14:58Z</dcterms:created>
  <dcterms:modified xsi:type="dcterms:W3CDTF">2017-11-23T05:36:52Z</dcterms:modified>
</cp:coreProperties>
</file>